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Tehnički zadaci\MTR\10515556 Limovi, profili, čelik pljosnati\"/>
    </mc:Choice>
  </mc:AlternateContent>
  <xr:revisionPtr revIDLastSave="0" documentId="14_{8F29DEC9-156B-442B-BF7A-60B122D477AA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FORM'!$A$1:$F$43</definedName>
    <definedName name="opcije">'BID FORM'!$A$29:$A$30</definedName>
    <definedName name="yes">'BID FORM'!$A$29:$A$30</definedName>
  </definedNames>
  <calcPr calcId="191029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7" i="1"/>
  <c r="E24" i="1" s="1"/>
  <c r="E25" i="1" l="1"/>
</calcChain>
</file>

<file path=xl/sharedStrings.xml><?xml version="1.0" encoding="utf-8"?>
<sst xmlns="http://schemas.openxmlformats.org/spreadsheetml/2006/main" count="82" uniqueCount="50">
  <si>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</si>
  <si>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</si>
  <si>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</si>
  <si>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</si>
  <si>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</si>
  <si>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</si>
  <si>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</si>
  <si>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</si>
  <si>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</si>
  <si>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</si>
  <si>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</si>
  <si>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</si>
  <si>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</si>
  <si>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</si>
  <si>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</si>
  <si>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</si>
  <si>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</si>
  <si>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</si>
  <si>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</si>
  <si>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</si>
  <si>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</si>
  <si>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</si>
  <si>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</si>
  <si>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</si>
  <si>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</si>
  <si>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</si>
  <si>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</si>
  <si>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Performance Bond у износу од 10% од укупне уговорене вредности/вредности обавезујућих количина/порудџбине - меница/банкарска гаранција:</t>
  </si>
  <si>
    <r>
      <t xml:space="preserve">Предмет набавке :  </t>
    </r>
    <r>
      <rPr>
        <b/>
        <i/>
        <sz val="11"/>
        <rFont val="Arial"/>
        <family val="2"/>
        <charset val="238"/>
      </rPr>
      <t>ЛИМОВИ, ПРОФИЛИ И ЧЕЛИК ПЉОСНАТИ</t>
    </r>
  </si>
  <si>
    <t>Паритет испоруке  (захтевани паритет је Франко  ХИП-Петрохемија, Спољностарчевачка 82, 26000 Панчево).</t>
  </si>
  <si>
    <r>
      <t>Рок испоруке Робе (</t>
    </r>
    <r>
      <rPr>
        <b/>
        <sz val="10"/>
        <rFont val="Arial"/>
        <family val="2"/>
        <charset val="238"/>
      </rPr>
      <t>максимално 40 дана</t>
    </r>
    <r>
      <rPr>
        <sz val="10"/>
        <rFont val="Arial"/>
        <family val="2"/>
        <charset val="238"/>
      </rPr>
      <t>):</t>
    </r>
  </si>
  <si>
    <t xml:space="preserve">Напомена: </t>
  </si>
  <si>
    <t>LIM U TABLI, 4x1500x3000 P265GH*SRPS EN 10029:2014 * 12 комада</t>
  </si>
  <si>
    <t>LIM U TABLI, 6x1500x3000 P265GH*SRPS EN 10029:2014* 8 комада</t>
  </si>
  <si>
    <t>LIM U TABLI, 8x1500x3000 P265GH*SRPS EN 10029:2014* 12 комада</t>
  </si>
  <si>
    <t>LIM U TABLI, 10x1500x3000 P265GH*SRPS EN 10029:2014* 4 комада</t>
  </si>
  <si>
    <t>LIM U TABLI, 12x1500x3000 P265GH*SRPS EN 10029:2014* 6 комада</t>
  </si>
  <si>
    <t>LIM U TABLI, 8x1000x2000 P245GH*SRPS EN 10029:2014* 1 комада</t>
  </si>
  <si>
    <t>LIM U TABLI, 10x1500x3000 P245GH*SRPS EN 10029:2014* 1 комада</t>
  </si>
  <si>
    <t>LIM U TABLI, 12x1500x3000 P245GH*SRPS EN 10029:2014* 1 комада</t>
  </si>
  <si>
    <t>L-profil, 30x30x5mm *S235JRG*SRPS EN10025-1* 102m</t>
  </si>
  <si>
    <t>L-profil, 50x50x5mm *S235JRG*SRPS EN10025-1*120m</t>
  </si>
  <si>
    <t>L-profil, 65x65x7mm *S235JRG*SRPS EN10025-1*30m</t>
  </si>
  <si>
    <t>U-profil, UNP18 *S235JRG*SRPS EN10025-1*12m</t>
  </si>
  <si>
    <t>U-profil, UNP16 *S235JRG*SRPS EN10025-1*6m</t>
  </si>
  <si>
    <t>U-profil, UNP10 *S235JRG*SRPS EN10025-1*18m</t>
  </si>
  <si>
    <t>Profil pravougaoni kutijasti, 160x100x5x6000mm*S235JRG*SRPS EN10219*4 kom</t>
  </si>
  <si>
    <t>Profil pravougaoni kutijasti, 100x100x5x6000mm*S235JRG*SRPS EN10219*2kom</t>
  </si>
  <si>
    <t>Čelik pljosnati, 30x3x1500mm*SRPS EN10025-1*100kom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</si>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</sst>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2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2" xfId="0" applyFont="1" applyFill="1" applyBorder="1" applyAlignment="1" applyProtection="1">
      <alignment vertical="center"/>
    </xf>
    <xf numFmtId="0" fontId="4" fillId="2" borderId="23" xfId="0" applyFont="1" applyFill="1" applyBorder="1" applyAlignment="1" applyProtection="1">
      <alignment vertical="center"/>
    </xf>
    <xf numFmtId="0" fontId="8" fillId="2" borderId="25" xfId="0" applyFont="1" applyFill="1" applyBorder="1" applyAlignment="1" applyProtection="1">
      <alignment horizontal="center" vertical="center" wrapText="1"/>
    </xf>
    <xf numFmtId="0" fontId="12" fillId="2" borderId="25" xfId="0" applyFont="1" applyFill="1" applyBorder="1" applyAlignment="1" applyProtection="1">
      <alignment horizontal="center" vertical="center" wrapText="1"/>
    </xf>
    <xf numFmtId="164" fontId="16" fillId="3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1" xfId="0" applyFont="1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6" xfId="0" applyFont="1" applyFill="1" applyBorder="1" applyAlignment="1" applyProtection="1">
      <alignment horizontal="center" vertical="center" wrapText="1"/>
    </xf>
    <xf numFmtId="0" fontId="13" fillId="2" borderId="1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6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0" fillId="0" borderId="17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right" vertical="center" wrapText="1"/>
    </xf>
    <xf numFmtId="0" fontId="13" fillId="2" borderId="10" xfId="0" applyFont="1" applyFill="1" applyBorder="1" applyAlignment="1" applyProtection="1">
      <alignment horizontal="right" vertical="center" wrapText="1"/>
    </xf>
    <xf numFmtId="0" fontId="13" fillId="2" borderId="11" xfId="0" applyFont="1" applyFill="1" applyBorder="1" applyAlignment="1" applyProtection="1">
      <alignment horizontal="right" vertical="center" wrapText="1"/>
    </xf>
    <xf numFmtId="4" fontId="7" fillId="3" borderId="7" xfId="0" applyNumberFormat="1" applyFont="1" applyFill="1" applyBorder="1" applyAlignment="1" applyProtection="1">
      <alignment horizontal="center" vertical="center" wrapText="1"/>
    </xf>
    <xf numFmtId="4" fontId="7" fillId="3" borderId="18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3" fillId="2" borderId="19" xfId="0" applyFont="1" applyFill="1" applyBorder="1" applyAlignment="1" applyProtection="1">
      <alignment horizontal="right" vertical="center" wrapText="1"/>
    </xf>
    <xf numFmtId="0" fontId="13" fillId="2" borderId="20" xfId="0" applyFont="1" applyFill="1" applyBorder="1" applyAlignment="1" applyProtection="1">
      <alignment horizontal="right" vertical="center" wrapText="1"/>
    </xf>
    <xf numFmtId="0" fontId="13" fillId="2" borderId="24" xfId="0" applyFont="1" applyFill="1" applyBorder="1" applyAlignment="1" applyProtection="1">
      <alignment horizontal="right" vertical="center" wrapText="1"/>
    </xf>
    <xf numFmtId="4" fontId="7" fillId="3" borderId="1" xfId="0" applyNumberFormat="1" applyFont="1" applyFill="1" applyBorder="1" applyAlignment="1" applyProtection="1">
      <alignment horizontal="center" vertical="center" wrapText="1"/>
    </xf>
    <xf numFmtId="4" fontId="7" fillId="3" borderId="16" xfId="0" applyNumberFormat="1" applyFont="1" applyFill="1" applyBorder="1" applyAlignment="1" applyProtection="1">
      <alignment horizontal="center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1093135</xdr:colOff>
      <xdr:row>0</xdr:row>
      <xdr:rowOff>210111</xdr:rowOff>
    </xdr:from>
    <xdr:to>
      <xdr:col>5</xdr:col>
      <xdr:colOff>1219574</xdr:colOff>
      <xdr:row>1</xdr:row>
      <xdr:rowOff>448011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51060" y="210111"/>
          <a:ext cx="1650439" cy="75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3"/>
  <sheetViews>
    <sheetView tabSelected="1" zoomScaleNormal="100" zoomScaleSheetLayoutView="85" zoomScalePageLayoutView="85" workbookViewId="0">
      <selection activeCell="A26" sqref="A26:F26"/>
    </sheetView>
  </sheetViews>
  <sheetFormatPr defaultColWidth="9.1796875" defaultRowHeight="14.5"/>
  <cols>
    <col min="1" max="1" width="7.1796875" style="1" customWidth="1"/>
    <col min="2" max="2" width="66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6" ht="40.5" customHeight="1">
      <c r="A1" s="25" t="s">
        <v>20</v>
      </c>
      <c r="B1" s="26"/>
      <c r="C1" s="26"/>
      <c r="D1" s="26"/>
      <c r="E1" s="26"/>
      <c r="F1" s="27"/>
    </row>
    <row r="2" spans="1:6" ht="84.75" customHeight="1">
      <c r="A2" s="28" t="s">
        <v>28</v>
      </c>
      <c r="B2" s="29"/>
      <c r="C2" s="29"/>
      <c r="D2" s="29"/>
      <c r="E2" s="29"/>
      <c r="F2" s="30"/>
    </row>
    <row r="3" spans="1:6" ht="20.149999999999999" customHeight="1">
      <c r="A3" s="35" t="s">
        <v>0</v>
      </c>
      <c r="B3" s="36"/>
      <c r="C3" s="36"/>
      <c r="D3" s="36"/>
      <c r="E3" s="19" t="s">
        <v>14</v>
      </c>
      <c r="F3" s="37"/>
    </row>
    <row r="4" spans="1:6" ht="20.149999999999999" customHeight="1">
      <c r="A4" s="38" t="s">
        <v>1</v>
      </c>
      <c r="B4" s="39"/>
      <c r="C4" s="39"/>
      <c r="D4" s="39"/>
      <c r="E4" s="19" t="s">
        <v>14</v>
      </c>
      <c r="F4" s="37"/>
    </row>
    <row r="5" spans="1:6" ht="20.149999999999999" customHeight="1" thickBot="1">
      <c r="A5" s="45" t="s">
        <v>2</v>
      </c>
      <c r="B5" s="46"/>
      <c r="C5" s="46"/>
      <c r="D5" s="46"/>
      <c r="E5" s="19" t="s">
        <v>14</v>
      </c>
      <c r="F5" s="37"/>
    </row>
    <row r="6" spans="1:6" ht="31.5" customHeight="1">
      <c r="A6" s="11" t="s">
        <v>3</v>
      </c>
      <c r="B6" s="12" t="s">
        <v>21</v>
      </c>
      <c r="C6" s="11" t="s">
        <v>7</v>
      </c>
      <c r="D6" s="11" t="s">
        <v>4</v>
      </c>
      <c r="E6" s="11" t="s">
        <v>5</v>
      </c>
      <c r="F6" s="11" t="s">
        <v>6</v>
      </c>
    </row>
    <row r="7" spans="1:6" ht="32.25" customHeight="1">
      <c r="A7" s="14">
        <v>1</v>
      </c>
      <c r="B7" s="15" t="s">
        <v>32</v>
      </c>
      <c r="C7" s="16" t="s">
        <v>49</v>
      </c>
      <c r="D7" s="17">
        <v>1696</v>
      </c>
      <c r="E7" s="13">
        <v>0</v>
      </c>
      <c r="F7" s="13">
        <f>D7*E7</f>
        <v>0</v>
      </c>
    </row>
    <row r="8" spans="1:6" ht="32.25" customHeight="1">
      <c r="A8" s="14">
        <v>2</v>
      </c>
      <c r="B8" s="15" t="s">
        <v>33</v>
      </c>
      <c r="C8" s="16" t="s">
        <v>49</v>
      </c>
      <c r="D8" s="17">
        <v>1272</v>
      </c>
      <c r="E8" s="13">
        <v>0</v>
      </c>
      <c r="F8" s="13">
        <f t="shared" ref="F8:F23" si="0">D8*E8</f>
        <v>0</v>
      </c>
    </row>
    <row r="9" spans="1:6" ht="32.25" customHeight="1">
      <c r="A9" s="14">
        <v>3</v>
      </c>
      <c r="B9" s="15" t="s">
        <v>34</v>
      </c>
      <c r="C9" s="16" t="s">
        <v>49</v>
      </c>
      <c r="D9" s="17">
        <v>3391</v>
      </c>
      <c r="E9" s="13">
        <v>0</v>
      </c>
      <c r="F9" s="13">
        <f t="shared" si="0"/>
        <v>0</v>
      </c>
    </row>
    <row r="10" spans="1:6" ht="32.25" customHeight="1">
      <c r="A10" s="14">
        <v>4</v>
      </c>
      <c r="B10" s="15" t="s">
        <v>35</v>
      </c>
      <c r="C10" s="16" t="s">
        <v>49</v>
      </c>
      <c r="D10" s="17">
        <v>1413</v>
      </c>
      <c r="E10" s="13">
        <v>0</v>
      </c>
      <c r="F10" s="13">
        <f t="shared" si="0"/>
        <v>0</v>
      </c>
    </row>
    <row r="11" spans="1:6" ht="32.25" customHeight="1">
      <c r="A11" s="14">
        <v>5</v>
      </c>
      <c r="B11" s="15" t="s">
        <v>36</v>
      </c>
      <c r="C11" s="16" t="s">
        <v>49</v>
      </c>
      <c r="D11" s="17">
        <v>2543</v>
      </c>
      <c r="E11" s="13">
        <v>0</v>
      </c>
      <c r="F11" s="13">
        <f t="shared" si="0"/>
        <v>0</v>
      </c>
    </row>
    <row r="12" spans="1:6" ht="32.25" customHeight="1">
      <c r="A12" s="14">
        <v>6</v>
      </c>
      <c r="B12" s="15" t="s">
        <v>37</v>
      </c>
      <c r="C12" s="16" t="s">
        <v>49</v>
      </c>
      <c r="D12" s="17">
        <v>126</v>
      </c>
      <c r="E12" s="13">
        <v>0</v>
      </c>
      <c r="F12" s="13">
        <f t="shared" si="0"/>
        <v>0</v>
      </c>
    </row>
    <row r="13" spans="1:6" ht="32.25" customHeight="1">
      <c r="A13" s="14">
        <v>7</v>
      </c>
      <c r="B13" s="15" t="s">
        <v>38</v>
      </c>
      <c r="C13" s="16" t="s">
        <v>49</v>
      </c>
      <c r="D13" s="17">
        <v>353</v>
      </c>
      <c r="E13" s="13">
        <v>0</v>
      </c>
      <c r="F13" s="13">
        <f t="shared" si="0"/>
        <v>0</v>
      </c>
    </row>
    <row r="14" spans="1:6" ht="32.25" customHeight="1">
      <c r="A14" s="14">
        <v>8</v>
      </c>
      <c r="B14" s="15" t="s">
        <v>39</v>
      </c>
      <c r="C14" s="16" t="s">
        <v>49</v>
      </c>
      <c r="D14" s="17">
        <v>424</v>
      </c>
      <c r="E14" s="13">
        <v>0</v>
      </c>
      <c r="F14" s="13">
        <f t="shared" si="0"/>
        <v>0</v>
      </c>
    </row>
    <row r="15" spans="1:6" ht="32.25" customHeight="1">
      <c r="A15" s="14">
        <v>9</v>
      </c>
      <c r="B15" s="15" t="s">
        <v>40</v>
      </c>
      <c r="C15" s="16" t="s">
        <v>49</v>
      </c>
      <c r="D15" s="17">
        <v>223</v>
      </c>
      <c r="E15" s="13">
        <v>0</v>
      </c>
      <c r="F15" s="13">
        <f t="shared" si="0"/>
        <v>0</v>
      </c>
    </row>
    <row r="16" spans="1:6" ht="32.25" customHeight="1">
      <c r="A16" s="14">
        <v>10</v>
      </c>
      <c r="B16" s="15" t="s">
        <v>41</v>
      </c>
      <c r="C16" s="16" t="s">
        <v>49</v>
      </c>
      <c r="D16" s="17">
        <v>452</v>
      </c>
      <c r="E16" s="13">
        <v>0</v>
      </c>
      <c r="F16" s="13">
        <f t="shared" si="0"/>
        <v>0</v>
      </c>
    </row>
    <row r="17" spans="1:10" ht="32.25" customHeight="1">
      <c r="A17" s="14">
        <v>11</v>
      </c>
      <c r="B17" s="15" t="s">
        <v>42</v>
      </c>
      <c r="C17" s="16" t="s">
        <v>49</v>
      </c>
      <c r="D17" s="17">
        <v>203</v>
      </c>
      <c r="E17" s="13">
        <v>0</v>
      </c>
      <c r="F17" s="13">
        <f t="shared" si="0"/>
        <v>0</v>
      </c>
    </row>
    <row r="18" spans="1:10" ht="32.25" customHeight="1">
      <c r="A18" s="14">
        <v>12</v>
      </c>
      <c r="B18" s="15" t="s">
        <v>43</v>
      </c>
      <c r="C18" s="16" t="s">
        <v>49</v>
      </c>
      <c r="D18" s="17">
        <v>264</v>
      </c>
      <c r="E18" s="13">
        <v>0</v>
      </c>
      <c r="F18" s="13">
        <f t="shared" si="0"/>
        <v>0</v>
      </c>
    </row>
    <row r="19" spans="1:10" ht="32.25" customHeight="1">
      <c r="A19" s="14">
        <v>13</v>
      </c>
      <c r="B19" s="15" t="s">
        <v>44</v>
      </c>
      <c r="C19" s="16" t="s">
        <v>49</v>
      </c>
      <c r="D19" s="17">
        <v>113</v>
      </c>
      <c r="E19" s="13">
        <v>0</v>
      </c>
      <c r="F19" s="13">
        <f t="shared" si="0"/>
        <v>0</v>
      </c>
    </row>
    <row r="20" spans="1:10" ht="32.25" customHeight="1">
      <c r="A20" s="14">
        <v>14</v>
      </c>
      <c r="B20" s="15" t="s">
        <v>45</v>
      </c>
      <c r="C20" s="16" t="s">
        <v>49</v>
      </c>
      <c r="D20" s="17">
        <v>191</v>
      </c>
      <c r="E20" s="13">
        <v>0</v>
      </c>
      <c r="F20" s="13">
        <f t="shared" si="0"/>
        <v>0</v>
      </c>
    </row>
    <row r="21" spans="1:10" ht="32.25" customHeight="1">
      <c r="A21" s="14">
        <v>15</v>
      </c>
      <c r="B21" s="18" t="s">
        <v>46</v>
      </c>
      <c r="C21" s="16" t="s">
        <v>49</v>
      </c>
      <c r="D21" s="17">
        <v>471</v>
      </c>
      <c r="E21" s="13">
        <v>0</v>
      </c>
      <c r="F21" s="13">
        <f t="shared" si="0"/>
        <v>0</v>
      </c>
    </row>
    <row r="22" spans="1:10" ht="32.25" customHeight="1">
      <c r="A22" s="14">
        <v>16</v>
      </c>
      <c r="B22" s="18" t="s">
        <v>47</v>
      </c>
      <c r="C22" s="16" t="s">
        <v>49</v>
      </c>
      <c r="D22" s="17">
        <v>179</v>
      </c>
      <c r="E22" s="13">
        <v>0</v>
      </c>
      <c r="F22" s="13">
        <f t="shared" si="0"/>
        <v>0</v>
      </c>
    </row>
    <row r="23" spans="1:10" ht="32.25" customHeight="1">
      <c r="A23" s="14">
        <v>17</v>
      </c>
      <c r="B23" s="15" t="s">
        <v>48</v>
      </c>
      <c r="C23" s="16" t="s">
        <v>49</v>
      </c>
      <c r="D23" s="17">
        <v>106</v>
      </c>
      <c r="E23" s="13">
        <v>0</v>
      </c>
      <c r="F23" s="13">
        <f t="shared" si="0"/>
        <v>0</v>
      </c>
    </row>
    <row r="24" spans="1:10" ht="28" customHeight="1" thickBot="1">
      <c r="A24" s="47" t="s">
        <v>15</v>
      </c>
      <c r="B24" s="48"/>
      <c r="C24" s="48"/>
      <c r="D24" s="49"/>
      <c r="E24" s="50">
        <f>SUM(F7:F23)</f>
        <v>0</v>
      </c>
      <c r="F24" s="51"/>
    </row>
    <row r="25" spans="1:10" ht="27.75" customHeight="1" thickBot="1">
      <c r="A25" s="40" t="s">
        <v>16</v>
      </c>
      <c r="B25" s="41"/>
      <c r="C25" s="41"/>
      <c r="D25" s="42"/>
      <c r="E25" s="43">
        <f>E24*1.2</f>
        <v>0</v>
      </c>
      <c r="F25" s="44"/>
    </row>
    <row r="26" spans="1:10" ht="28" customHeight="1">
      <c r="A26" s="31" t="s">
        <v>31</v>
      </c>
      <c r="B26" s="32"/>
      <c r="C26" s="32"/>
      <c r="D26" s="32"/>
      <c r="E26" s="33"/>
      <c r="F26" s="34"/>
    </row>
    <row r="27" spans="1:10" ht="29.25" customHeight="1">
      <c r="A27" s="20" t="s">
        <v>22</v>
      </c>
      <c r="B27" s="20"/>
      <c r="C27" s="20"/>
      <c r="D27" s="20"/>
      <c r="E27" s="19" t="s">
        <v>14</v>
      </c>
      <c r="F27" s="19"/>
      <c r="J27" s="2"/>
    </row>
    <row r="28" spans="1:10" ht="29.25" customHeight="1">
      <c r="A28" s="22" t="s">
        <v>23</v>
      </c>
      <c r="B28" s="22"/>
      <c r="C28" s="22"/>
      <c r="D28" s="22"/>
      <c r="E28" s="19" t="s">
        <v>14</v>
      </c>
      <c r="F28" s="19"/>
      <c r="J28" s="2"/>
    </row>
    <row r="29" spans="1:10" ht="29.25" customHeight="1">
      <c r="A29" s="22" t="s">
        <v>30</v>
      </c>
      <c r="B29" s="22"/>
      <c r="C29" s="22"/>
      <c r="D29" s="22"/>
      <c r="E29" s="19" t="s">
        <v>14</v>
      </c>
      <c r="F29" s="19"/>
    </row>
    <row r="30" spans="1:10" ht="29.25" customHeight="1">
      <c r="A30" s="21" t="s">
        <v>24</v>
      </c>
      <c r="B30" s="22"/>
      <c r="C30" s="22"/>
      <c r="D30" s="22"/>
      <c r="E30" s="19" t="s">
        <v>14</v>
      </c>
      <c r="F30" s="19"/>
    </row>
    <row r="31" spans="1:10" ht="29.25" customHeight="1">
      <c r="A31" s="22" t="s">
        <v>27</v>
      </c>
      <c r="B31" s="22"/>
      <c r="C31" s="22"/>
      <c r="D31" s="22"/>
      <c r="E31" s="19" t="s">
        <v>14</v>
      </c>
      <c r="F31" s="19"/>
    </row>
    <row r="32" spans="1:10" ht="29.25" customHeight="1">
      <c r="A32" s="22" t="s">
        <v>29</v>
      </c>
      <c r="B32" s="22"/>
      <c r="C32" s="22"/>
      <c r="D32" s="22"/>
      <c r="E32" s="19" t="s">
        <v>14</v>
      </c>
      <c r="F32" s="19"/>
    </row>
    <row r="33" spans="1:6" ht="29.25" customHeight="1">
      <c r="A33" s="20" t="s">
        <v>25</v>
      </c>
      <c r="B33" s="20"/>
      <c r="C33" s="20"/>
      <c r="D33" s="20"/>
      <c r="E33" s="19" t="s">
        <v>14</v>
      </c>
      <c r="F33" s="19"/>
    </row>
    <row r="34" spans="1:6" ht="29.25" customHeight="1">
      <c r="A34" s="20" t="s">
        <v>8</v>
      </c>
      <c r="B34" s="20"/>
      <c r="C34" s="20"/>
      <c r="D34" s="20"/>
      <c r="E34" s="19" t="s">
        <v>14</v>
      </c>
      <c r="F34" s="19"/>
    </row>
    <row r="35" spans="1:6" ht="29.25" customHeight="1">
      <c r="A35" s="20" t="s">
        <v>26</v>
      </c>
      <c r="B35" s="20"/>
      <c r="C35" s="20"/>
      <c r="D35" s="20"/>
      <c r="E35" s="19" t="s">
        <v>14</v>
      </c>
      <c r="F35" s="19"/>
    </row>
    <row r="36" spans="1:6" ht="29.25" customHeight="1">
      <c r="A36" s="20" t="s">
        <v>9</v>
      </c>
      <c r="B36" s="20"/>
      <c r="C36" s="20"/>
      <c r="D36" s="20"/>
      <c r="E36" s="19" t="s">
        <v>14</v>
      </c>
      <c r="F36" s="19"/>
    </row>
    <row r="37" spans="1:6" ht="29.25" customHeight="1">
      <c r="A37" s="20" t="s">
        <v>10</v>
      </c>
      <c r="B37" s="20"/>
      <c r="C37" s="20"/>
      <c r="D37" s="20"/>
      <c r="E37" s="19" t="s">
        <v>14</v>
      </c>
      <c r="F37" s="19"/>
    </row>
    <row r="38" spans="1:6" ht="29.25" customHeight="1">
      <c r="A38" s="20" t="s">
        <v>11</v>
      </c>
      <c r="B38" s="20"/>
      <c r="C38" s="20"/>
      <c r="D38" s="20"/>
      <c r="E38" s="19" t="s">
        <v>14</v>
      </c>
      <c r="F38" s="19"/>
    </row>
    <row r="39" spans="1:6" ht="29.25" customHeight="1">
      <c r="A39" s="20" t="s">
        <v>12</v>
      </c>
      <c r="B39" s="20"/>
      <c r="C39" s="20"/>
      <c r="D39" s="20"/>
      <c r="E39" s="19" t="s">
        <v>14</v>
      </c>
      <c r="F39" s="19"/>
    </row>
    <row r="40" spans="1:6" ht="29.25" customHeight="1">
      <c r="A40" s="20" t="s">
        <v>13</v>
      </c>
      <c r="B40" s="20"/>
      <c r="C40" s="20"/>
      <c r="D40" s="20"/>
      <c r="E40" s="19" t="s">
        <v>14</v>
      </c>
      <c r="F40" s="19"/>
    </row>
    <row r="41" spans="1:6">
      <c r="A41" s="6" t="s">
        <v>17</v>
      </c>
      <c r="B41" s="3"/>
      <c r="C41" s="4"/>
      <c r="D41" s="4"/>
      <c r="E41" s="4"/>
      <c r="F41" s="7"/>
    </row>
    <row r="42" spans="1:6">
      <c r="A42" s="8" t="s">
        <v>18</v>
      </c>
      <c r="B42" s="5"/>
      <c r="C42" s="4"/>
      <c r="D42" s="4"/>
      <c r="E42" s="4"/>
      <c r="F42" s="7"/>
    </row>
    <row r="43" spans="1:6">
      <c r="A43" s="23" t="s">
        <v>19</v>
      </c>
      <c r="B43" s="24"/>
      <c r="C43" s="9"/>
      <c r="D43" s="9"/>
      <c r="E43" s="9"/>
      <c r="F43" s="10"/>
    </row>
  </sheetData>
  <sheetProtection selectLockedCells="1"/>
  <mergeCells count="42">
    <mergeCell ref="A1:F1"/>
    <mergeCell ref="A2:F2"/>
    <mergeCell ref="A26:F26"/>
    <mergeCell ref="A3:D3"/>
    <mergeCell ref="E3:F3"/>
    <mergeCell ref="A4:D4"/>
    <mergeCell ref="A25:D25"/>
    <mergeCell ref="E25:F25"/>
    <mergeCell ref="E4:F4"/>
    <mergeCell ref="A5:D5"/>
    <mergeCell ref="E5:F5"/>
    <mergeCell ref="A24:D24"/>
    <mergeCell ref="E24:F24"/>
    <mergeCell ref="A43:B43"/>
    <mergeCell ref="A27:D27"/>
    <mergeCell ref="E27:F27"/>
    <mergeCell ref="E29:F29"/>
    <mergeCell ref="A28:D28"/>
    <mergeCell ref="E28:F28"/>
    <mergeCell ref="A29:D29"/>
    <mergeCell ref="A36:D36"/>
    <mergeCell ref="E36:F36"/>
    <mergeCell ref="E37:F37"/>
    <mergeCell ref="E38:F38"/>
    <mergeCell ref="A37:D37"/>
    <mergeCell ref="A38:D38"/>
    <mergeCell ref="A35:D35"/>
    <mergeCell ref="E33:F33"/>
    <mergeCell ref="A39:D39"/>
    <mergeCell ref="E39:F39"/>
    <mergeCell ref="A40:D40"/>
    <mergeCell ref="A30:D30"/>
    <mergeCell ref="E30:F30"/>
    <mergeCell ref="A33:D33"/>
    <mergeCell ref="A34:D34"/>
    <mergeCell ref="E34:F34"/>
    <mergeCell ref="E35:F35"/>
    <mergeCell ref="E40:F40"/>
    <mergeCell ref="A32:D32"/>
    <mergeCell ref="E32:F32"/>
    <mergeCell ref="A31:D31"/>
    <mergeCell ref="E31:F31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b3ef1202-6da4-439b-bd9c-0f518e8f8abc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2025-10-31T07:53:28Z</cp:lastPrinted>
  <dcterms:created xsi:type="dcterms:W3CDTF">2014-11-28T11:36:42Z</dcterms:created>
  <dcterms:modified xsi:type="dcterms:W3CDTF">2026-05-12T07:10:31Z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